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prj.sharepoint.com/sites/dlc/Documentos Compartilhados/General/GERÊNCIA DE LICITAÇÕES/MINUTAS EDITAL/PREGÃO ELETRÔNICO/2026/PREGÃO ELETRÔNICO Nº 48-2026 FORRO MODULAR SRP/ANEXOS TR/"/>
    </mc:Choice>
  </mc:AlternateContent>
  <xr:revisionPtr revIDLastSave="0" documentId="13_ncr:1_{2CD89D0D-CBD5-45A8-B34F-EB0D9B2D620D}" xr6:coauthVersionLast="47" xr6:coauthVersionMax="47" xr10:uidLastSave="{00000000-0000-0000-0000-000000000000}"/>
  <bookViews>
    <workbookView xWindow="-120" yWindow="-120" windowWidth="29040" windowHeight="15720" xr2:uid="{85C282FE-14B9-405F-9C04-35A45B8B660D}"/>
  </bookViews>
  <sheets>
    <sheet name="LOTE REFERENCIAL" sheetId="4" r:id="rId1"/>
    <sheet name=" LOTE I (ME -EPP)" sheetId="2" r:id="rId2"/>
    <sheet name="LOTE II (AMPLA CONCORRÊNCIA)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3" l="1"/>
  <c r="H11" i="3"/>
  <c r="H10" i="2"/>
  <c r="H11" i="2"/>
  <c r="H12" i="2"/>
  <c r="H7" i="2"/>
  <c r="H8" i="2"/>
  <c r="H9" i="2"/>
  <c r="H8" i="3"/>
  <c r="H9" i="3"/>
  <c r="H10" i="3"/>
  <c r="H7" i="3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5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</futureMetadata>
  <valueMetadata count="5">
    <bk>
      <rc t="1" v="0"/>
    </bk>
    <bk>
      <rc t="1" v="1"/>
    </bk>
    <bk>
      <rc t="1" v="2"/>
    </bk>
    <bk>
      <rc t="1" v="3"/>
    </bk>
    <bk>
      <rc t="1" v="4"/>
    </bk>
  </valueMetadata>
</metadata>
</file>

<file path=xl/sharedStrings.xml><?xml version="1.0" encoding="utf-8"?>
<sst xmlns="http://schemas.openxmlformats.org/spreadsheetml/2006/main" count="102" uniqueCount="30">
  <si>
    <t>PLANILHA ORÇAMENTÁRIA</t>
  </si>
  <si>
    <t>ITEM</t>
  </si>
  <si>
    <t>CÓDIGO ASI</t>
  </si>
  <si>
    <t xml:space="preserve">MATERIAL </t>
  </si>
  <si>
    <t>U.M.</t>
  </si>
  <si>
    <t>QTD. ESTIMADA</t>
  </si>
  <si>
    <t>PREÇO UNITÁRIO</t>
  </si>
  <si>
    <t>PREÇO TOTAL</t>
  </si>
  <si>
    <t>Ministério Público do Estado do Rio de Janeiro</t>
  </si>
  <si>
    <t>Av. Franklin Roosevelt, nº 137, 8º Andar</t>
  </si>
  <si>
    <t>Centro - Rio de Janeiro, RJ - Brasil</t>
  </si>
  <si>
    <t>CEP 20021-120 - Telefone: (21) 2292-4117</t>
  </si>
  <si>
    <t xml:space="preserve">                  E-mail: sea.dom.gmc@mprj.mp.br</t>
  </si>
  <si>
    <t>REFERÊNCIA</t>
  </si>
  <si>
    <t>FOTO ILUSTRATIVA</t>
  </si>
  <si>
    <t>UN.</t>
  </si>
  <si>
    <t>CX</t>
  </si>
  <si>
    <t xml:space="preserve">Forro Mineral Armstrong; Modelo Encore; </t>
  </si>
  <si>
    <t xml:space="preserve">Forro Modular Armstrong De Fibra Mineral Georgian Lay-in </t>
  </si>
  <si>
    <t xml:space="preserve">Perfil Clicado Principal T24 </t>
  </si>
  <si>
    <t xml:space="preserve">Travessa clicada T24 </t>
  </si>
  <si>
    <t xml:space="preserve">Cantoneira removível Branca </t>
  </si>
  <si>
    <t>Regulador para perfil “T” clicado – c</t>
  </si>
  <si>
    <t xml:space="preserve">UN. </t>
  </si>
  <si>
    <t>AQUISIÇÃO DE MATERIAIS DE FORRO MODULAR - LOTE REFERENCIAL</t>
  </si>
  <si>
    <t>Armstrong Encore</t>
  </si>
  <si>
    <t>Armstrong Georgian Lay-In</t>
  </si>
  <si>
    <t>Ananda</t>
  </si>
  <si>
    <t>AQUISIÇÃO DE MATERIAIS DE FORRO MODULAR - LOTE 1 - ME/EPP</t>
  </si>
  <si>
    <t>AQUISIÇÃO DE MATERIAIS DE FORRO MODULAR - LOTE II - AMPLA CONCORRÊNCIA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</si>
</sst>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 &quot;#,##0.00;[Red]&quot;R$ &quot;#,##0.00"/>
    <numFmt numFmtId="165" formatCode="_(&quot;R$ &quot;* #,##0.00_);_(&quot;R$ &quot;* \(#,##0.00\);_(&quot;R$ &quot;* &quot;-&quot;??_);_(@_)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Abadi"/>
      <family val="2"/>
    </font>
    <font>
      <sz val="11"/>
      <color theme="1"/>
      <name val="Abadi"/>
      <family val="2"/>
    </font>
    <font>
      <b/>
      <sz val="10"/>
      <color theme="1" tint="0.34998626667073579"/>
      <name val="Abadi"/>
      <family val="2"/>
    </font>
    <font>
      <b/>
      <sz val="10"/>
      <color rgb="FF7F7F7F"/>
      <name val="Abadi"/>
      <family val="2"/>
    </font>
    <font>
      <b/>
      <sz val="11"/>
      <color theme="1"/>
      <name val="Abadi"/>
      <family val="2"/>
    </font>
    <font>
      <sz val="16"/>
      <color theme="1"/>
      <name val="Abadi"/>
      <family val="2"/>
    </font>
    <font>
      <sz val="14"/>
      <color theme="1"/>
      <name val="Abadi"/>
      <family val="2"/>
    </font>
    <font>
      <b/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name val="Spranq eco sans"/>
    </font>
    <font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11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62">
    <xf numFmtId="0" fontId="0" fillId="0" borderId="0" xfId="0"/>
    <xf numFmtId="0" fontId="3" fillId="2" borderId="0" xfId="1" applyFont="1" applyFill="1" applyAlignment="1" applyProtection="1">
      <alignment horizontal="center" vertical="center"/>
      <protection locked="0"/>
    </xf>
    <xf numFmtId="0" fontId="4" fillId="2" borderId="0" xfId="0" applyFont="1" applyFill="1"/>
    <xf numFmtId="0" fontId="4" fillId="2" borderId="0" xfId="0" applyFont="1" applyFill="1" applyAlignment="1">
      <alignment horizontal="center" vertical="center"/>
    </xf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justify" vertical="center" wrapText="1"/>
    </xf>
    <xf numFmtId="3" fontId="7" fillId="2" borderId="0" xfId="1" applyNumberFormat="1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3" fontId="4" fillId="4" borderId="1" xfId="1" quotePrefix="1" applyNumberFormat="1" applyFont="1" applyFill="1" applyBorder="1" applyAlignment="1">
      <alignment horizontal="center" vertical="center" wrapText="1"/>
    </xf>
    <xf numFmtId="44" fontId="3" fillId="2" borderId="1" xfId="3" applyFont="1" applyFill="1" applyBorder="1" applyAlignment="1">
      <alignment horizontal="center" vertical="center"/>
    </xf>
    <xf numFmtId="164" fontId="3" fillId="2" borderId="1" xfId="2" applyNumberFormat="1" applyFont="1" applyFill="1" applyBorder="1" applyAlignment="1">
      <alignment horizontal="center" vertical="center"/>
    </xf>
    <xf numFmtId="0" fontId="0" fillId="0" borderId="1" xfId="0" applyBorder="1"/>
    <xf numFmtId="0" fontId="0" fillId="2" borderId="0" xfId="0" applyFill="1"/>
    <xf numFmtId="0" fontId="14" fillId="0" borderId="12" xfId="0" applyFont="1" applyBorder="1" applyAlignment="1">
      <alignment horizontal="center" vertical="center" wrapText="1"/>
    </xf>
    <xf numFmtId="0" fontId="13" fillId="5" borderId="10" xfId="1" applyFont="1" applyFill="1" applyBorder="1" applyAlignment="1" applyProtection="1">
      <alignment horizontal="center" vertical="center"/>
      <protection locked="0"/>
    </xf>
    <xf numFmtId="0" fontId="15" fillId="0" borderId="14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44" fontId="13" fillId="2" borderId="1" xfId="3" applyFont="1" applyFill="1" applyBorder="1" applyAlignment="1">
      <alignment horizontal="center" vertical="center"/>
    </xf>
    <xf numFmtId="164" fontId="13" fillId="2" borderId="1" xfId="2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7" fillId="5" borderId="1" xfId="0" applyFont="1" applyFill="1" applyBorder="1" applyAlignment="1" applyProtection="1">
      <alignment horizontal="center" vertical="center" wrapText="1"/>
      <protection locked="0"/>
    </xf>
    <xf numFmtId="0" fontId="18" fillId="2" borderId="1" xfId="0" applyFont="1" applyFill="1" applyBorder="1" applyAlignment="1" applyProtection="1">
      <alignment horizontal="center" vertical="center" wrapText="1"/>
      <protection locked="0"/>
    </xf>
    <xf numFmtId="0" fontId="19" fillId="2" borderId="1" xfId="0" applyFont="1" applyFill="1" applyBorder="1" applyAlignment="1">
      <alignment horizontal="center" vertical="center" wrapText="1"/>
    </xf>
    <xf numFmtId="3" fontId="18" fillId="4" borderId="1" xfId="1" quotePrefix="1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9" fontId="8" fillId="2" borderId="0" xfId="0" applyNumberFormat="1" applyFont="1" applyFill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/>
    </xf>
    <xf numFmtId="0" fontId="5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49" fontId="16" fillId="2" borderId="0" xfId="0" applyNumberFormat="1" applyFont="1" applyFill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 wrapText="1"/>
    </xf>
  </cellXfs>
  <cellStyles count="14">
    <cellStyle name="Hyperlink 2" xfId="8" xr:uid="{4828FB04-8A50-4993-B6A5-9EF8EEF4DBE3}"/>
    <cellStyle name="Moeda" xfId="3" builtinId="4"/>
    <cellStyle name="Moeda 2" xfId="9" xr:uid="{1476083E-7A00-41FB-8A5B-303DA606593D}"/>
    <cellStyle name="Moeda 3" xfId="13" xr:uid="{FC42D25E-4CDD-4F5F-86DF-611BBAB71388}"/>
    <cellStyle name="Moeda 4" xfId="4" xr:uid="{913F193F-043B-4521-9966-AC74A7998254}"/>
    <cellStyle name="Normal" xfId="0" builtinId="0"/>
    <cellStyle name="Normal 2" xfId="2" xr:uid="{F18966EF-DDDA-456A-8763-266AE7522EE1}"/>
    <cellStyle name="Normal 3" xfId="10" xr:uid="{94B5BF83-CF32-47D8-9C61-7B7DF09B1E9D}"/>
    <cellStyle name="Normal 4" xfId="11" xr:uid="{01921D3A-BB6D-46AF-A02C-2C8383CFD1B6}"/>
    <cellStyle name="Normal 4 2" xfId="1" xr:uid="{F8C33067-2374-40F9-B844-87F9D8C4632E}"/>
    <cellStyle name="Normal 4 2 2" xfId="5" xr:uid="{CFC64719-2EA6-4E09-B4EF-49017B5157D5}"/>
    <cellStyle name="Normal 5" xfId="7" xr:uid="{5396E225-61C3-45F1-9686-8B6E479E7B21}"/>
    <cellStyle name="Porcentagem 2" xfId="12" xr:uid="{85594087-731F-46E1-9F24-200559483A60}"/>
    <cellStyle name="Porcentagem 2 2" xfId="6" xr:uid="{D1D48CE6-D772-497E-BAED-1B3CCBA63311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5" Type="http://schemas.openxmlformats.org/officeDocument/2006/relationships/customXml" Target="../customXml/item3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</xdr:colOff>
      <xdr:row>12</xdr:row>
      <xdr:rowOff>114300</xdr:rowOff>
    </xdr:from>
    <xdr:to>
      <xdr:col>3</xdr:col>
      <xdr:colOff>1071562</xdr:colOff>
      <xdr:row>17</xdr:row>
      <xdr:rowOff>115957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AC092C7-5AFE-4769-934E-D719F9BFA7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50"/>
        <a:stretch/>
      </xdr:blipFill>
      <xdr:spPr bwMode="auto">
        <a:xfrm>
          <a:off x="161924" y="62312550"/>
          <a:ext cx="2747963" cy="95415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71438</xdr:colOff>
      <xdr:row>0</xdr:row>
      <xdr:rowOff>178594</xdr:rowOff>
    </xdr:from>
    <xdr:to>
      <xdr:col>3</xdr:col>
      <xdr:colOff>3095624</xdr:colOff>
      <xdr:row>0</xdr:row>
      <xdr:rowOff>885823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424C70C-E5FE-4D4E-9816-8AD1FE46360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14313" y="178594"/>
          <a:ext cx="4719636" cy="70722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13</xdr:row>
      <xdr:rowOff>114300</xdr:rowOff>
    </xdr:to>
    <xdr:sp macro="" textlink="">
      <xdr:nvSpPr>
        <xdr:cNvPr id="11" name="AutoShape 7" descr="Lepok - Fita crepe 48mmx50m - 101LA - 3M">
          <a:extLst>
            <a:ext uri="{FF2B5EF4-FFF2-40B4-BE49-F238E27FC236}">
              <a16:creationId xmlns:a16="http://schemas.microsoft.com/office/drawing/2014/main" id="{7FA63242-8D55-46AB-9D88-A3493D084529}"/>
            </a:ext>
          </a:extLst>
        </xdr:cNvPr>
        <xdr:cNvSpPr>
          <a:spLocks noChangeAspect="1" noChangeArrowheads="1"/>
        </xdr:cNvSpPr>
      </xdr:nvSpPr>
      <xdr:spPr bwMode="auto">
        <a:xfrm>
          <a:off x="9124950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13</xdr:row>
      <xdr:rowOff>114300</xdr:rowOff>
    </xdr:to>
    <xdr:sp macro="" textlink="">
      <xdr:nvSpPr>
        <xdr:cNvPr id="12" name="AutoShape 8" descr="Lepok - Fita crepe 48mmx50m - 101LA - 3M">
          <a:extLst>
            <a:ext uri="{FF2B5EF4-FFF2-40B4-BE49-F238E27FC236}">
              <a16:creationId xmlns:a16="http://schemas.microsoft.com/office/drawing/2014/main" id="{71CC3109-F72A-45DB-BA42-B69BF7D010F2}"/>
            </a:ext>
          </a:extLst>
        </xdr:cNvPr>
        <xdr:cNvSpPr>
          <a:spLocks noChangeAspect="1" noChangeArrowheads="1"/>
        </xdr:cNvSpPr>
      </xdr:nvSpPr>
      <xdr:spPr bwMode="auto">
        <a:xfrm>
          <a:off x="9124950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304800</xdr:colOff>
      <xdr:row>13</xdr:row>
      <xdr:rowOff>114300</xdr:rowOff>
    </xdr:to>
    <xdr:sp macro="" textlink="">
      <xdr:nvSpPr>
        <xdr:cNvPr id="13" name="AutoShape 9" descr="Lepok - Fita crepe 48mmx50m - 101LA - 3M">
          <a:extLst>
            <a:ext uri="{FF2B5EF4-FFF2-40B4-BE49-F238E27FC236}">
              <a16:creationId xmlns:a16="http://schemas.microsoft.com/office/drawing/2014/main" id="{14AE89FB-DC22-40A9-8682-95411D5C7F2B}"/>
            </a:ext>
          </a:extLst>
        </xdr:cNvPr>
        <xdr:cNvSpPr>
          <a:spLocks noChangeAspect="1" noChangeArrowheads="1"/>
        </xdr:cNvSpPr>
      </xdr:nvSpPr>
      <xdr:spPr bwMode="auto">
        <a:xfrm>
          <a:off x="17430750" y="1119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13</xdr:row>
      <xdr:rowOff>114300</xdr:rowOff>
    </xdr:to>
    <xdr:sp macro="" textlink="">
      <xdr:nvSpPr>
        <xdr:cNvPr id="14" name="AutoShape 10" descr="Lepok - Fita crepe 48mmx50m - 101LA - 3M">
          <a:extLst>
            <a:ext uri="{FF2B5EF4-FFF2-40B4-BE49-F238E27FC236}">
              <a16:creationId xmlns:a16="http://schemas.microsoft.com/office/drawing/2014/main" id="{298ABADE-92B2-41BF-9917-DC29E7C0314E}"/>
            </a:ext>
          </a:extLst>
        </xdr:cNvPr>
        <xdr:cNvSpPr>
          <a:spLocks noChangeAspect="1" noChangeArrowheads="1"/>
        </xdr:cNvSpPr>
      </xdr:nvSpPr>
      <xdr:spPr bwMode="auto">
        <a:xfrm>
          <a:off x="9124950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13</xdr:row>
      <xdr:rowOff>114300</xdr:rowOff>
    </xdr:to>
    <xdr:sp macro="" textlink="">
      <xdr:nvSpPr>
        <xdr:cNvPr id="25" name="AutoShape 23" descr="Redutor Thinner 900ML Itaqua - Empório Vila Real">
          <a:extLst>
            <a:ext uri="{FF2B5EF4-FFF2-40B4-BE49-F238E27FC236}">
              <a16:creationId xmlns:a16="http://schemas.microsoft.com/office/drawing/2014/main" id="{E91246B7-A7C0-493F-909B-45756BFFACBC}"/>
            </a:ext>
          </a:extLst>
        </xdr:cNvPr>
        <xdr:cNvSpPr>
          <a:spLocks noChangeAspect="1" noChangeArrowheads="1"/>
        </xdr:cNvSpPr>
      </xdr:nvSpPr>
      <xdr:spPr bwMode="auto">
        <a:xfrm>
          <a:off x="9124950" y="2722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 macro="" textlink="">
      <xdr:nvSpPr>
        <xdr:cNvPr id="50" name="AutoShape 1" descr="Placa Forro Mineral Encore - 625x1250x13mm - 12 Placas">
          <a:extLst>
            <a:ext uri="{FF2B5EF4-FFF2-40B4-BE49-F238E27FC236}">
              <a16:creationId xmlns:a16="http://schemas.microsoft.com/office/drawing/2014/main" id="{A6E69F2C-3B1E-40FE-AF38-EF341EECF0CD}"/>
            </a:ext>
          </a:extLst>
        </xdr:cNvPr>
        <xdr:cNvSpPr>
          <a:spLocks noChangeAspect="1" noChangeArrowheads="1"/>
        </xdr:cNvSpPr>
      </xdr:nvSpPr>
      <xdr:spPr bwMode="auto">
        <a:xfrm>
          <a:off x="6791325" y="243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226220</xdr:colOff>
      <xdr:row>7</xdr:row>
      <xdr:rowOff>238125</xdr:rowOff>
    </xdr:from>
    <xdr:to>
      <xdr:col>5</xdr:col>
      <xdr:colOff>1273968</xdr:colOff>
      <xdr:row>7</xdr:row>
      <xdr:rowOff>1287646</xdr:rowOff>
    </xdr:to>
    <xdr:pic>
      <xdr:nvPicPr>
        <xdr:cNvPr id="51" name="Imagem 50">
          <a:extLst>
            <a:ext uri="{FF2B5EF4-FFF2-40B4-BE49-F238E27FC236}">
              <a16:creationId xmlns:a16="http://schemas.microsoft.com/office/drawing/2014/main" id="{40180FB6-5175-A1DB-7082-D4DE88474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346408" y="4143375"/>
          <a:ext cx="1047748" cy="10495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</xdr:colOff>
      <xdr:row>12</xdr:row>
      <xdr:rowOff>114300</xdr:rowOff>
    </xdr:from>
    <xdr:to>
      <xdr:col>3</xdr:col>
      <xdr:colOff>1071562</xdr:colOff>
      <xdr:row>17</xdr:row>
      <xdr:rowOff>115957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FB54FB-CADB-448E-82BD-9D91F0E95A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50"/>
        <a:stretch/>
      </xdr:blipFill>
      <xdr:spPr bwMode="auto">
        <a:xfrm>
          <a:off x="161924" y="14563725"/>
          <a:ext cx="2743201" cy="95415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71438</xdr:colOff>
      <xdr:row>0</xdr:row>
      <xdr:rowOff>178594</xdr:rowOff>
    </xdr:from>
    <xdr:to>
      <xdr:col>3</xdr:col>
      <xdr:colOff>3095624</xdr:colOff>
      <xdr:row>0</xdr:row>
      <xdr:rowOff>885823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47EB47CF-C2DC-4CE5-B261-730D3B49149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14313" y="178594"/>
          <a:ext cx="4714874" cy="70722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13</xdr:row>
      <xdr:rowOff>114300</xdr:rowOff>
    </xdr:to>
    <xdr:sp macro="" textlink="">
      <xdr:nvSpPr>
        <xdr:cNvPr id="1031" name="AutoShape 7" descr="Lepok - Fita crepe 48mmx50m - 101LA - 3M">
          <a:extLst>
            <a:ext uri="{FF2B5EF4-FFF2-40B4-BE49-F238E27FC236}">
              <a16:creationId xmlns:a16="http://schemas.microsoft.com/office/drawing/2014/main" id="{6F307A32-F2D1-C650-7620-73A1D2E3FD17}"/>
            </a:ext>
          </a:extLst>
        </xdr:cNvPr>
        <xdr:cNvSpPr>
          <a:spLocks noChangeAspect="1" noChangeArrowheads="1"/>
        </xdr:cNvSpPr>
      </xdr:nvSpPr>
      <xdr:spPr bwMode="auto">
        <a:xfrm>
          <a:off x="9124950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13</xdr:row>
      <xdr:rowOff>114300</xdr:rowOff>
    </xdr:to>
    <xdr:sp macro="" textlink="">
      <xdr:nvSpPr>
        <xdr:cNvPr id="1032" name="AutoShape 8" descr="Lepok - Fita crepe 48mmx50m - 101LA - 3M">
          <a:extLst>
            <a:ext uri="{FF2B5EF4-FFF2-40B4-BE49-F238E27FC236}">
              <a16:creationId xmlns:a16="http://schemas.microsoft.com/office/drawing/2014/main" id="{9649306F-DF0A-47A8-7275-A8725FE5FBA0}"/>
            </a:ext>
          </a:extLst>
        </xdr:cNvPr>
        <xdr:cNvSpPr>
          <a:spLocks noChangeAspect="1" noChangeArrowheads="1"/>
        </xdr:cNvSpPr>
      </xdr:nvSpPr>
      <xdr:spPr bwMode="auto">
        <a:xfrm>
          <a:off x="9124950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304800</xdr:colOff>
      <xdr:row>13</xdr:row>
      <xdr:rowOff>114300</xdr:rowOff>
    </xdr:to>
    <xdr:sp macro="" textlink="">
      <xdr:nvSpPr>
        <xdr:cNvPr id="1033" name="AutoShape 9" descr="Lepok - Fita crepe 48mmx50m - 101LA - 3M">
          <a:extLst>
            <a:ext uri="{FF2B5EF4-FFF2-40B4-BE49-F238E27FC236}">
              <a16:creationId xmlns:a16="http://schemas.microsoft.com/office/drawing/2014/main" id="{D926AE1B-B6B5-9148-834A-A6B90D765C12}"/>
            </a:ext>
          </a:extLst>
        </xdr:cNvPr>
        <xdr:cNvSpPr>
          <a:spLocks noChangeAspect="1" noChangeArrowheads="1"/>
        </xdr:cNvSpPr>
      </xdr:nvSpPr>
      <xdr:spPr bwMode="auto">
        <a:xfrm>
          <a:off x="17430750" y="1119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13</xdr:row>
      <xdr:rowOff>114300</xdr:rowOff>
    </xdr:to>
    <xdr:sp macro="" textlink="">
      <xdr:nvSpPr>
        <xdr:cNvPr id="1034" name="AutoShape 10" descr="Lepok - Fita crepe 48mmx50m - 101LA - 3M">
          <a:extLst>
            <a:ext uri="{FF2B5EF4-FFF2-40B4-BE49-F238E27FC236}">
              <a16:creationId xmlns:a16="http://schemas.microsoft.com/office/drawing/2014/main" id="{87D5868C-AC53-AF98-62B8-8EA25B4A1418}"/>
            </a:ext>
          </a:extLst>
        </xdr:cNvPr>
        <xdr:cNvSpPr>
          <a:spLocks noChangeAspect="1" noChangeArrowheads="1"/>
        </xdr:cNvSpPr>
      </xdr:nvSpPr>
      <xdr:spPr bwMode="auto">
        <a:xfrm>
          <a:off x="9124950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13</xdr:row>
      <xdr:rowOff>114300</xdr:rowOff>
    </xdr:to>
    <xdr:sp macro="" textlink="">
      <xdr:nvSpPr>
        <xdr:cNvPr id="1047" name="AutoShape 23" descr="Redutor Thinner 900ML Itaqua - Empório Vila Real">
          <a:extLst>
            <a:ext uri="{FF2B5EF4-FFF2-40B4-BE49-F238E27FC236}">
              <a16:creationId xmlns:a16="http://schemas.microsoft.com/office/drawing/2014/main" id="{51C15903-04EA-9237-C81E-B690309A3618}"/>
            </a:ext>
          </a:extLst>
        </xdr:cNvPr>
        <xdr:cNvSpPr>
          <a:spLocks noChangeAspect="1" noChangeArrowheads="1"/>
        </xdr:cNvSpPr>
      </xdr:nvSpPr>
      <xdr:spPr bwMode="auto">
        <a:xfrm>
          <a:off x="9124950" y="2722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 macro="" textlink="">
      <xdr:nvSpPr>
        <xdr:cNvPr id="8" name="AutoShape 1" descr="Placa Forro Mineral Encore - 625x1250x13mm - 12 Placas">
          <a:extLst>
            <a:ext uri="{FF2B5EF4-FFF2-40B4-BE49-F238E27FC236}">
              <a16:creationId xmlns:a16="http://schemas.microsoft.com/office/drawing/2014/main" id="{70820C36-A6D1-4374-9FFB-E1FCE348AE08}"/>
            </a:ext>
          </a:extLst>
        </xdr:cNvPr>
        <xdr:cNvSpPr>
          <a:spLocks noChangeAspect="1" noChangeArrowheads="1"/>
        </xdr:cNvSpPr>
      </xdr:nvSpPr>
      <xdr:spPr bwMode="auto">
        <a:xfrm>
          <a:off x="9124950" y="244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214313</xdr:colOff>
      <xdr:row>7</xdr:row>
      <xdr:rowOff>202406</xdr:rowOff>
    </xdr:from>
    <xdr:to>
      <xdr:col>5</xdr:col>
      <xdr:colOff>1262061</xdr:colOff>
      <xdr:row>7</xdr:row>
      <xdr:rowOff>1251927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F004E250-3F0C-43BF-A4B3-9CA56AD8A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334501" y="4107656"/>
          <a:ext cx="1047748" cy="104952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</xdr:colOff>
      <xdr:row>12</xdr:row>
      <xdr:rowOff>114300</xdr:rowOff>
    </xdr:from>
    <xdr:to>
      <xdr:col>3</xdr:col>
      <xdr:colOff>1071562</xdr:colOff>
      <xdr:row>17</xdr:row>
      <xdr:rowOff>115957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23DD6E1-52E5-49F7-86AD-96BBFBF148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50"/>
        <a:stretch/>
      </xdr:blipFill>
      <xdr:spPr bwMode="auto">
        <a:xfrm>
          <a:off x="161924" y="62312550"/>
          <a:ext cx="2747963" cy="95415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71438</xdr:colOff>
      <xdr:row>0</xdr:row>
      <xdr:rowOff>178594</xdr:rowOff>
    </xdr:from>
    <xdr:to>
      <xdr:col>3</xdr:col>
      <xdr:colOff>3095624</xdr:colOff>
      <xdr:row>0</xdr:row>
      <xdr:rowOff>885823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7F054AA-15D5-464F-AF6B-6F365576FF8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14313" y="178594"/>
          <a:ext cx="4719636" cy="70722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13</xdr:row>
      <xdr:rowOff>114300</xdr:rowOff>
    </xdr:to>
    <xdr:sp macro="" textlink="">
      <xdr:nvSpPr>
        <xdr:cNvPr id="11" name="AutoShape 7" descr="Lepok - Fita crepe 48mmx50m - 101LA - 3M">
          <a:extLst>
            <a:ext uri="{FF2B5EF4-FFF2-40B4-BE49-F238E27FC236}">
              <a16:creationId xmlns:a16="http://schemas.microsoft.com/office/drawing/2014/main" id="{703667B6-7930-4263-8B38-5A53D5505674}"/>
            </a:ext>
          </a:extLst>
        </xdr:cNvPr>
        <xdr:cNvSpPr>
          <a:spLocks noChangeAspect="1" noChangeArrowheads="1"/>
        </xdr:cNvSpPr>
      </xdr:nvSpPr>
      <xdr:spPr bwMode="auto">
        <a:xfrm>
          <a:off x="9124950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13</xdr:row>
      <xdr:rowOff>114300</xdr:rowOff>
    </xdr:to>
    <xdr:sp macro="" textlink="">
      <xdr:nvSpPr>
        <xdr:cNvPr id="12" name="AutoShape 8" descr="Lepok - Fita crepe 48mmx50m - 101LA - 3M">
          <a:extLst>
            <a:ext uri="{FF2B5EF4-FFF2-40B4-BE49-F238E27FC236}">
              <a16:creationId xmlns:a16="http://schemas.microsoft.com/office/drawing/2014/main" id="{A46126D0-A8C6-4EE0-B910-E62507D0424D}"/>
            </a:ext>
          </a:extLst>
        </xdr:cNvPr>
        <xdr:cNvSpPr>
          <a:spLocks noChangeAspect="1" noChangeArrowheads="1"/>
        </xdr:cNvSpPr>
      </xdr:nvSpPr>
      <xdr:spPr bwMode="auto">
        <a:xfrm>
          <a:off x="9124950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304800</xdr:colOff>
      <xdr:row>13</xdr:row>
      <xdr:rowOff>114300</xdr:rowOff>
    </xdr:to>
    <xdr:sp macro="" textlink="">
      <xdr:nvSpPr>
        <xdr:cNvPr id="13" name="AutoShape 9" descr="Lepok - Fita crepe 48mmx50m - 101LA - 3M">
          <a:extLst>
            <a:ext uri="{FF2B5EF4-FFF2-40B4-BE49-F238E27FC236}">
              <a16:creationId xmlns:a16="http://schemas.microsoft.com/office/drawing/2014/main" id="{3A00F846-207D-4796-864F-BEACF15DE5F8}"/>
            </a:ext>
          </a:extLst>
        </xdr:cNvPr>
        <xdr:cNvSpPr>
          <a:spLocks noChangeAspect="1" noChangeArrowheads="1"/>
        </xdr:cNvSpPr>
      </xdr:nvSpPr>
      <xdr:spPr bwMode="auto">
        <a:xfrm>
          <a:off x="17430750" y="1119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13</xdr:row>
      <xdr:rowOff>114300</xdr:rowOff>
    </xdr:to>
    <xdr:sp macro="" textlink="">
      <xdr:nvSpPr>
        <xdr:cNvPr id="14" name="AutoShape 10" descr="Lepok - Fita crepe 48mmx50m - 101LA - 3M">
          <a:extLst>
            <a:ext uri="{FF2B5EF4-FFF2-40B4-BE49-F238E27FC236}">
              <a16:creationId xmlns:a16="http://schemas.microsoft.com/office/drawing/2014/main" id="{91C107B9-C8D6-40FB-BA7E-29E04691A40B}"/>
            </a:ext>
          </a:extLst>
        </xdr:cNvPr>
        <xdr:cNvSpPr>
          <a:spLocks noChangeAspect="1" noChangeArrowheads="1"/>
        </xdr:cNvSpPr>
      </xdr:nvSpPr>
      <xdr:spPr bwMode="auto">
        <a:xfrm>
          <a:off x="9124950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13</xdr:row>
      <xdr:rowOff>114300</xdr:rowOff>
    </xdr:to>
    <xdr:sp macro="" textlink="">
      <xdr:nvSpPr>
        <xdr:cNvPr id="25" name="AutoShape 23" descr="Redutor Thinner 900ML Itaqua - Empório Vila Real">
          <a:extLst>
            <a:ext uri="{FF2B5EF4-FFF2-40B4-BE49-F238E27FC236}">
              <a16:creationId xmlns:a16="http://schemas.microsoft.com/office/drawing/2014/main" id="{F14D7944-F65D-4412-8517-7CEBC0FE2DCF}"/>
            </a:ext>
          </a:extLst>
        </xdr:cNvPr>
        <xdr:cNvSpPr>
          <a:spLocks noChangeAspect="1" noChangeArrowheads="1"/>
        </xdr:cNvSpPr>
      </xdr:nvSpPr>
      <xdr:spPr bwMode="auto">
        <a:xfrm>
          <a:off x="9124950" y="2722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 macro="" textlink="">
      <xdr:nvSpPr>
        <xdr:cNvPr id="53" name="AutoShape 1" descr="Placa Forro Mineral Encore - 625x1250x13mm - 12 Placas">
          <a:extLst>
            <a:ext uri="{FF2B5EF4-FFF2-40B4-BE49-F238E27FC236}">
              <a16:creationId xmlns:a16="http://schemas.microsoft.com/office/drawing/2014/main" id="{E9FF57E2-909B-42FB-977B-6EBB36CB7299}"/>
            </a:ext>
          </a:extLst>
        </xdr:cNvPr>
        <xdr:cNvSpPr>
          <a:spLocks noChangeAspect="1" noChangeArrowheads="1"/>
        </xdr:cNvSpPr>
      </xdr:nvSpPr>
      <xdr:spPr bwMode="auto">
        <a:xfrm>
          <a:off x="9124950" y="244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238125</xdr:colOff>
      <xdr:row>7</xdr:row>
      <xdr:rowOff>238125</xdr:rowOff>
    </xdr:from>
    <xdr:to>
      <xdr:col>5</xdr:col>
      <xdr:colOff>1285873</xdr:colOff>
      <xdr:row>7</xdr:row>
      <xdr:rowOff>1287646</xdr:rowOff>
    </xdr:to>
    <xdr:pic>
      <xdr:nvPicPr>
        <xdr:cNvPr id="54" name="Imagem 53">
          <a:extLst>
            <a:ext uri="{FF2B5EF4-FFF2-40B4-BE49-F238E27FC236}">
              <a16:creationId xmlns:a16="http://schemas.microsoft.com/office/drawing/2014/main" id="{8B7E1E21-1345-47F0-B86D-1E56475B57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358313" y="4143375"/>
          <a:ext cx="1047748" cy="1049521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5">
  <rv s="0">
    <v>0</v>
    <v>5</v>
  </rv>
  <rv s="0">
    <v>1</v>
    <v>5</v>
  </rv>
  <rv s="1">
    <v>2</v>
    <v>5</v>
    <v>Perfil T Clicado Branco - 625 x 24 mm</v>
  </rv>
  <rv s="0">
    <v>3</v>
    <v>5</v>
  </rv>
  <rv s="0">
    <v>4</v>
    <v>5</v>
  </rv>
</rvData>
</file>

<file path=xl/richData/rdrichvaluestructure.xml><?xml version="1.0" encoding="utf-8"?>
<rvStructures xmlns="http://schemas.microsoft.com/office/spreadsheetml/2017/richdata" count="2">
  <s t="_localImage">
    <k n="_rvRel:LocalImageIdentifier" t="i"/>
    <k n="CalcOrigin" t="i"/>
  </s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</richValueRel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DB285-2795-4339-82E5-EE8CF59A200A}">
  <dimension ref="A1:K19"/>
  <sheetViews>
    <sheetView tabSelected="1" zoomScale="80" zoomScaleNormal="80" workbookViewId="0"/>
  </sheetViews>
  <sheetFormatPr defaultRowHeight="15" x14ac:dyDescent="0.25"/>
  <cols>
    <col min="1" max="1" width="2.140625" style="2" customWidth="1"/>
    <col min="2" max="2" width="9.140625" style="2"/>
    <col min="3" max="3" width="16.28515625" style="2" bestFit="1" customWidth="1"/>
    <col min="4" max="4" width="87" style="2" customWidth="1"/>
    <col min="5" max="5" width="22.28515625" style="4" customWidth="1"/>
    <col min="6" max="6" width="21.7109375" style="4" customWidth="1"/>
    <col min="7" max="7" width="7" style="4" customWidth="1"/>
    <col min="8" max="8" width="15.7109375" style="2" customWidth="1"/>
    <col min="9" max="9" width="14.7109375" style="2" customWidth="1"/>
    <col min="10" max="10" width="10.5703125" style="2" customWidth="1"/>
    <col min="11" max="16384" width="9.140625" style="2"/>
  </cols>
  <sheetData>
    <row r="1" spans="1:10" ht="89.25" customHeight="1" x14ac:dyDescent="0.25">
      <c r="B1" s="35"/>
      <c r="C1" s="35"/>
      <c r="D1" s="35"/>
      <c r="E1" s="35"/>
      <c r="F1" s="35"/>
      <c r="G1" s="35"/>
      <c r="H1" s="35"/>
      <c r="I1" s="35"/>
      <c r="J1" s="35"/>
    </row>
    <row r="2" spans="1:10" ht="20.25" customHeigh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</row>
    <row r="3" spans="1:10" ht="26.25" customHeight="1" thickBot="1" x14ac:dyDescent="0.3">
      <c r="B3" s="15"/>
      <c r="C3" s="15"/>
      <c r="D3" s="27"/>
      <c r="E3" s="27"/>
      <c r="F3" s="27"/>
      <c r="G3" s="27"/>
      <c r="H3" s="27"/>
      <c r="I3" s="15"/>
      <c r="J3" s="15"/>
    </row>
    <row r="4" spans="1:10" ht="26.25" customHeight="1" x14ac:dyDescent="0.25">
      <c r="B4" s="47" t="s">
        <v>24</v>
      </c>
      <c r="C4" s="48"/>
      <c r="D4" s="48"/>
      <c r="E4" s="48"/>
      <c r="F4" s="48"/>
      <c r="G4" s="48"/>
      <c r="H4" s="48"/>
      <c r="I4" s="48"/>
      <c r="J4" s="49"/>
    </row>
    <row r="5" spans="1:10" x14ac:dyDescent="0.25">
      <c r="A5" s="3"/>
      <c r="B5" s="50" t="s">
        <v>1</v>
      </c>
      <c r="C5" s="50" t="s">
        <v>2</v>
      </c>
      <c r="D5" s="51" t="s">
        <v>3</v>
      </c>
      <c r="E5" s="52" t="s">
        <v>13</v>
      </c>
      <c r="F5" s="52" t="s">
        <v>14</v>
      </c>
      <c r="G5" s="52" t="s">
        <v>4</v>
      </c>
      <c r="H5" s="51" t="s">
        <v>5</v>
      </c>
      <c r="I5" s="51" t="s">
        <v>6</v>
      </c>
      <c r="J5" s="51" t="s">
        <v>7</v>
      </c>
    </row>
    <row r="6" spans="1:10" ht="15.75" customHeight="1" x14ac:dyDescent="0.25">
      <c r="A6" s="3"/>
      <c r="B6" s="50"/>
      <c r="C6" s="50"/>
      <c r="D6" s="51"/>
      <c r="E6" s="52"/>
      <c r="F6" s="52"/>
      <c r="G6" s="52"/>
      <c r="H6" s="51"/>
      <c r="I6" s="51"/>
      <c r="J6" s="51"/>
    </row>
    <row r="7" spans="1:10" ht="114.75" customHeight="1" x14ac:dyDescent="0.25">
      <c r="A7" s="22"/>
      <c r="B7" s="17">
        <v>1</v>
      </c>
      <c r="C7" s="21">
        <v>200006373</v>
      </c>
      <c r="D7" s="20" t="s">
        <v>17</v>
      </c>
      <c r="E7" s="32" t="s">
        <v>25</v>
      </c>
      <c r="F7" s="26" t="e" vm="1">
        <v>#VALUE!</v>
      </c>
      <c r="G7" s="33" t="s">
        <v>16</v>
      </c>
      <c r="H7" s="34">
        <v>108</v>
      </c>
      <c r="I7" s="28">
        <v>0</v>
      </c>
      <c r="J7" s="29">
        <v>0</v>
      </c>
    </row>
    <row r="8" spans="1:10" ht="114.75" customHeight="1" x14ac:dyDescent="0.25">
      <c r="A8" s="22"/>
      <c r="B8" s="17">
        <v>2</v>
      </c>
      <c r="C8" s="21">
        <v>200006187</v>
      </c>
      <c r="D8" s="24" t="s">
        <v>18</v>
      </c>
      <c r="E8" s="32" t="s">
        <v>26</v>
      </c>
      <c r="F8" s="26"/>
      <c r="G8" s="33" t="s">
        <v>16</v>
      </c>
      <c r="H8" s="34">
        <v>36</v>
      </c>
      <c r="I8" s="28">
        <v>0</v>
      </c>
      <c r="J8" s="29">
        <v>0</v>
      </c>
    </row>
    <row r="9" spans="1:10" ht="114.75" customHeight="1" x14ac:dyDescent="0.25">
      <c r="A9" s="22"/>
      <c r="B9" s="17">
        <v>3</v>
      </c>
      <c r="C9" s="21">
        <v>200006078</v>
      </c>
      <c r="D9" s="24" t="s">
        <v>19</v>
      </c>
      <c r="E9" s="32" t="s">
        <v>27</v>
      </c>
      <c r="F9" s="30" t="e" vm="2">
        <v>#VALUE!</v>
      </c>
      <c r="G9" s="33" t="s">
        <v>23</v>
      </c>
      <c r="H9" s="34">
        <v>864</v>
      </c>
      <c r="I9" s="28">
        <v>0</v>
      </c>
      <c r="J9" s="29">
        <v>0</v>
      </c>
    </row>
    <row r="10" spans="1:10" ht="114.75" customHeight="1" x14ac:dyDescent="0.25">
      <c r="A10" s="22"/>
      <c r="B10" s="17">
        <v>4</v>
      </c>
      <c r="C10" s="21">
        <v>200006079</v>
      </c>
      <c r="D10" s="24" t="s">
        <v>20</v>
      </c>
      <c r="E10" s="32" t="s">
        <v>27</v>
      </c>
      <c r="F10" s="30" t="e" vm="3">
        <v>#VALUE!</v>
      </c>
      <c r="G10" s="33" t="s">
        <v>23</v>
      </c>
      <c r="H10" s="34">
        <v>1728</v>
      </c>
      <c r="I10" s="28">
        <v>0</v>
      </c>
      <c r="J10" s="29">
        <v>0</v>
      </c>
    </row>
    <row r="11" spans="1:10" ht="114.75" customHeight="1" x14ac:dyDescent="0.25">
      <c r="A11" s="22"/>
      <c r="B11" s="17">
        <v>5</v>
      </c>
      <c r="C11" s="16">
        <v>200006080</v>
      </c>
      <c r="D11" s="19" t="s">
        <v>21</v>
      </c>
      <c r="E11" s="32" t="s">
        <v>27</v>
      </c>
      <c r="F11" s="26" t="e" vm="4">
        <v>#VALUE!</v>
      </c>
      <c r="G11" s="33" t="s">
        <v>23</v>
      </c>
      <c r="H11" s="34">
        <v>864</v>
      </c>
      <c r="I11" s="28">
        <v>0</v>
      </c>
      <c r="J11" s="29">
        <v>0</v>
      </c>
    </row>
    <row r="12" spans="1:10" ht="114.75" customHeight="1" x14ac:dyDescent="0.25">
      <c r="A12" s="22"/>
      <c r="B12" s="17">
        <v>6</v>
      </c>
      <c r="C12" s="23">
        <v>200006081</v>
      </c>
      <c r="D12" s="18" t="s">
        <v>22</v>
      </c>
      <c r="E12" s="32" t="s">
        <v>27</v>
      </c>
      <c r="F12" s="31" t="e" vm="5">
        <v>#VALUE!</v>
      </c>
      <c r="G12" s="33" t="s">
        <v>23</v>
      </c>
      <c r="H12" s="34">
        <v>3456</v>
      </c>
      <c r="I12" s="28">
        <v>0</v>
      </c>
      <c r="J12" s="29">
        <v>0</v>
      </c>
    </row>
    <row r="13" spans="1:10" x14ac:dyDescent="0.25">
      <c r="B13" s="1"/>
    </row>
    <row r="14" spans="1:10" x14ac:dyDescent="0.25">
      <c r="D14" s="44" t="s">
        <v>8</v>
      </c>
      <c r="E14" s="44"/>
      <c r="F14" s="44"/>
      <c r="G14" s="44"/>
      <c r="H14" s="44"/>
      <c r="I14" s="44"/>
      <c r="J14" s="44"/>
    </row>
    <row r="15" spans="1:10" x14ac:dyDescent="0.25">
      <c r="D15" s="45" t="s">
        <v>9</v>
      </c>
      <c r="E15" s="45"/>
      <c r="F15" s="45"/>
      <c r="G15" s="45"/>
      <c r="H15" s="45"/>
      <c r="I15" s="45"/>
      <c r="J15" s="45"/>
    </row>
    <row r="16" spans="1:10" x14ac:dyDescent="0.25">
      <c r="D16" s="45" t="s">
        <v>10</v>
      </c>
      <c r="E16" s="45"/>
      <c r="F16" s="45"/>
      <c r="G16" s="45"/>
      <c r="H16" s="45"/>
      <c r="I16" s="45"/>
      <c r="J16" s="45"/>
    </row>
    <row r="17" spans="4:11" x14ac:dyDescent="0.25">
      <c r="D17" s="45" t="s">
        <v>11</v>
      </c>
      <c r="E17" s="45"/>
      <c r="F17" s="45"/>
      <c r="G17" s="45"/>
      <c r="H17" s="45"/>
      <c r="I17" s="45"/>
      <c r="J17" s="45"/>
    </row>
    <row r="18" spans="4:11" x14ac:dyDescent="0.25">
      <c r="D18" s="43" t="s">
        <v>12</v>
      </c>
      <c r="E18" s="43"/>
      <c r="F18" s="43"/>
      <c r="G18" s="43"/>
      <c r="H18" s="43"/>
      <c r="I18" s="43"/>
      <c r="J18" s="43"/>
    </row>
    <row r="19" spans="4:11" x14ac:dyDescent="0.25">
      <c r="D19" s="6"/>
      <c r="E19" s="7"/>
      <c r="F19" s="7"/>
      <c r="G19" s="8"/>
      <c r="H19" s="8"/>
      <c r="I19" s="3"/>
      <c r="J19" s="9"/>
      <c r="K19" s="3"/>
    </row>
  </sheetData>
  <mergeCells count="17">
    <mergeCell ref="D18:J18"/>
    <mergeCell ref="I5:I6"/>
    <mergeCell ref="J5:J6"/>
    <mergeCell ref="D14:J14"/>
    <mergeCell ref="D15:J15"/>
    <mergeCell ref="D16:J16"/>
    <mergeCell ref="D17:J17"/>
    <mergeCell ref="B1:J1"/>
    <mergeCell ref="B2:J2"/>
    <mergeCell ref="B4:J4"/>
    <mergeCell ref="B5:B6"/>
    <mergeCell ref="C5:C6"/>
    <mergeCell ref="D5:D6"/>
    <mergeCell ref="E5:E6"/>
    <mergeCell ref="F5:F6"/>
    <mergeCell ref="G5:G6"/>
    <mergeCell ref="H5:H6"/>
  </mergeCells>
  <conditionalFormatting sqref="D8">
    <cfRule type="duplicateValues" dxfId="5" priority="2"/>
  </conditionalFormatting>
  <conditionalFormatting sqref="D9">
    <cfRule type="duplicateValues" dxfId="4" priority="1"/>
  </conditionalFormatting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D325E-9317-4676-96A7-687BB8204C0D}">
  <dimension ref="A1:K19"/>
  <sheetViews>
    <sheetView zoomScale="80" zoomScaleNormal="80" workbookViewId="0"/>
  </sheetViews>
  <sheetFormatPr defaultRowHeight="15" x14ac:dyDescent="0.25"/>
  <cols>
    <col min="1" max="1" width="2.140625" style="2" customWidth="1"/>
    <col min="2" max="2" width="9.140625" style="2"/>
    <col min="3" max="3" width="16.28515625" style="2" bestFit="1" customWidth="1"/>
    <col min="4" max="4" width="87" style="2" customWidth="1"/>
    <col min="5" max="5" width="22.28515625" style="4" customWidth="1"/>
    <col min="6" max="6" width="21.7109375" style="4" customWidth="1"/>
    <col min="7" max="7" width="7" style="4" customWidth="1"/>
    <col min="8" max="8" width="15.7109375" style="2" customWidth="1"/>
    <col min="9" max="9" width="14.7109375" style="2" customWidth="1"/>
    <col min="10" max="10" width="10.5703125" style="2" customWidth="1"/>
    <col min="11" max="16384" width="9.140625" style="2"/>
  </cols>
  <sheetData>
    <row r="1" spans="1:10" ht="89.25" customHeight="1" x14ac:dyDescent="0.25">
      <c r="B1" s="35"/>
      <c r="C1" s="35"/>
      <c r="D1" s="35"/>
      <c r="E1" s="35"/>
      <c r="F1" s="35"/>
      <c r="G1" s="35"/>
      <c r="H1" s="35"/>
      <c r="I1" s="35"/>
      <c r="J1" s="35"/>
    </row>
    <row r="2" spans="1:10" ht="20.25" customHeight="1" x14ac:dyDescent="0.25">
      <c r="B2" s="36" t="s">
        <v>0</v>
      </c>
      <c r="C2" s="36"/>
      <c r="D2" s="36"/>
      <c r="E2" s="36"/>
      <c r="F2" s="36"/>
      <c r="G2" s="36"/>
      <c r="H2" s="36"/>
      <c r="I2" s="36"/>
      <c r="J2" s="36"/>
    </row>
    <row r="3" spans="1:10" ht="26.25" customHeight="1" thickBot="1" x14ac:dyDescent="0.3">
      <c r="D3" s="5"/>
      <c r="E3" s="5"/>
      <c r="F3" s="5"/>
      <c r="G3" s="5"/>
      <c r="H3" s="5"/>
    </row>
    <row r="4" spans="1:10" ht="26.25" customHeight="1" x14ac:dyDescent="0.25">
      <c r="B4" s="53" t="s">
        <v>28</v>
      </c>
      <c r="C4" s="54"/>
      <c r="D4" s="54"/>
      <c r="E4" s="54"/>
      <c r="F4" s="54"/>
      <c r="G4" s="54"/>
      <c r="H4" s="54"/>
      <c r="I4" s="54"/>
      <c r="J4" s="55"/>
    </row>
    <row r="5" spans="1:10" x14ac:dyDescent="0.25">
      <c r="A5" s="3"/>
      <c r="B5" s="56" t="s">
        <v>1</v>
      </c>
      <c r="C5" s="56" t="s">
        <v>2</v>
      </c>
      <c r="D5" s="58" t="s">
        <v>3</v>
      </c>
      <c r="E5" s="60" t="s">
        <v>13</v>
      </c>
      <c r="F5" s="60" t="s">
        <v>14</v>
      </c>
      <c r="G5" s="60" t="s">
        <v>4</v>
      </c>
      <c r="H5" s="58" t="s">
        <v>5</v>
      </c>
      <c r="I5" s="58" t="s">
        <v>6</v>
      </c>
      <c r="J5" s="58" t="s">
        <v>7</v>
      </c>
    </row>
    <row r="6" spans="1:10" ht="15.75" customHeight="1" x14ac:dyDescent="0.25">
      <c r="A6" s="3"/>
      <c r="B6" s="57"/>
      <c r="C6" s="57"/>
      <c r="D6" s="59"/>
      <c r="E6" s="61"/>
      <c r="F6" s="61"/>
      <c r="G6" s="61"/>
      <c r="H6" s="59"/>
      <c r="I6" s="59"/>
      <c r="J6" s="59"/>
    </row>
    <row r="7" spans="1:10" ht="114.75" customHeight="1" x14ac:dyDescent="0.25">
      <c r="A7" s="3"/>
      <c r="B7" s="17">
        <v>1</v>
      </c>
      <c r="C7" s="21">
        <v>200006373</v>
      </c>
      <c r="D7" s="20" t="s">
        <v>17</v>
      </c>
      <c r="E7" s="32" t="s">
        <v>25</v>
      </c>
      <c r="F7" s="26" t="e" vm="1">
        <v>#VALUE!</v>
      </c>
      <c r="G7" s="33" t="s">
        <v>16</v>
      </c>
      <c r="H7" s="11">
        <f>SUM('LOTE REFERENCIAL'!H7*25%,0)</f>
        <v>27</v>
      </c>
      <c r="I7" s="12">
        <v>0</v>
      </c>
      <c r="J7" s="13">
        <v>0</v>
      </c>
    </row>
    <row r="8" spans="1:10" ht="114.75" customHeight="1" x14ac:dyDescent="0.25">
      <c r="A8" s="3"/>
      <c r="B8" s="17">
        <v>2</v>
      </c>
      <c r="C8" s="21">
        <v>200006187</v>
      </c>
      <c r="D8" s="24" t="s">
        <v>18</v>
      </c>
      <c r="E8" s="32" t="s">
        <v>26</v>
      </c>
      <c r="F8" s="14"/>
      <c r="G8" s="33" t="s">
        <v>16</v>
      </c>
      <c r="H8" s="11">
        <f>SUM('LOTE REFERENCIAL'!H8*25%,0)</f>
        <v>9</v>
      </c>
      <c r="I8" s="12">
        <v>0</v>
      </c>
      <c r="J8" s="13">
        <v>0</v>
      </c>
    </row>
    <row r="9" spans="1:10" ht="114.75" customHeight="1" x14ac:dyDescent="0.25">
      <c r="A9" s="3"/>
      <c r="B9" s="17">
        <v>3</v>
      </c>
      <c r="C9" s="21">
        <v>200006078</v>
      </c>
      <c r="D9" s="24" t="s">
        <v>19</v>
      </c>
      <c r="E9" s="32" t="s">
        <v>27</v>
      </c>
      <c r="F9" s="30" t="e" vm="2">
        <v>#VALUE!</v>
      </c>
      <c r="G9" s="33" t="s">
        <v>23</v>
      </c>
      <c r="H9" s="11">
        <f>SUM('LOTE REFERENCIAL'!H9*25%,0)</f>
        <v>216</v>
      </c>
      <c r="I9" s="12">
        <v>0</v>
      </c>
      <c r="J9" s="13">
        <v>0</v>
      </c>
    </row>
    <row r="10" spans="1:10" ht="114.75" customHeight="1" x14ac:dyDescent="0.25">
      <c r="A10" s="3"/>
      <c r="B10" s="17">
        <v>4</v>
      </c>
      <c r="C10" s="21">
        <v>200006079</v>
      </c>
      <c r="D10" s="24" t="s">
        <v>20</v>
      </c>
      <c r="E10" s="32" t="s">
        <v>27</v>
      </c>
      <c r="F10" s="30" t="e" vm="3">
        <v>#VALUE!</v>
      </c>
      <c r="G10" s="33" t="s">
        <v>23</v>
      </c>
      <c r="H10" s="11">
        <f>SUM('LOTE REFERENCIAL'!H10*25%,0)</f>
        <v>432</v>
      </c>
      <c r="I10" s="12">
        <v>0</v>
      </c>
      <c r="J10" s="13">
        <v>0</v>
      </c>
    </row>
    <row r="11" spans="1:10" ht="114.75" customHeight="1" x14ac:dyDescent="0.25">
      <c r="A11" s="3"/>
      <c r="B11" s="17">
        <v>5</v>
      </c>
      <c r="C11" s="16">
        <v>200006080</v>
      </c>
      <c r="D11" s="19" t="s">
        <v>21</v>
      </c>
      <c r="E11" s="32" t="s">
        <v>27</v>
      </c>
      <c r="F11" s="26" t="e" vm="4">
        <v>#VALUE!</v>
      </c>
      <c r="G11" s="33" t="s">
        <v>23</v>
      </c>
      <c r="H11" s="11">
        <f>SUM('LOTE REFERENCIAL'!H11*25%,0)</f>
        <v>216</v>
      </c>
      <c r="I11" s="12">
        <v>0</v>
      </c>
      <c r="J11" s="13">
        <v>0</v>
      </c>
    </row>
    <row r="12" spans="1:10" ht="114.75" customHeight="1" x14ac:dyDescent="0.25">
      <c r="A12" s="3"/>
      <c r="B12" s="17">
        <v>6</v>
      </c>
      <c r="C12" s="23">
        <v>200006081</v>
      </c>
      <c r="D12" s="18" t="s">
        <v>22</v>
      </c>
      <c r="E12" s="32" t="s">
        <v>27</v>
      </c>
      <c r="F12" s="31" t="e" vm="5">
        <v>#VALUE!</v>
      </c>
      <c r="G12" s="33" t="s">
        <v>23</v>
      </c>
      <c r="H12" s="11">
        <f>SUM('LOTE REFERENCIAL'!H12*25%,0)</f>
        <v>864</v>
      </c>
      <c r="I12" s="12">
        <v>0</v>
      </c>
      <c r="J12" s="13">
        <v>0</v>
      </c>
    </row>
    <row r="13" spans="1:10" x14ac:dyDescent="0.25">
      <c r="B13" s="1"/>
    </row>
    <row r="14" spans="1:10" x14ac:dyDescent="0.25">
      <c r="D14" s="44" t="s">
        <v>8</v>
      </c>
      <c r="E14" s="44"/>
      <c r="F14" s="44"/>
      <c r="G14" s="44"/>
      <c r="H14" s="44"/>
      <c r="I14" s="44"/>
      <c r="J14" s="44"/>
    </row>
    <row r="15" spans="1:10" x14ac:dyDescent="0.25">
      <c r="D15" s="45" t="s">
        <v>9</v>
      </c>
      <c r="E15" s="45"/>
      <c r="F15" s="45"/>
      <c r="G15" s="45"/>
      <c r="H15" s="45"/>
      <c r="I15" s="45"/>
      <c r="J15" s="45"/>
    </row>
    <row r="16" spans="1:10" x14ac:dyDescent="0.25">
      <c r="D16" s="45" t="s">
        <v>10</v>
      </c>
      <c r="E16" s="45"/>
      <c r="F16" s="45"/>
      <c r="G16" s="45"/>
      <c r="H16" s="45"/>
      <c r="I16" s="45"/>
      <c r="J16" s="45"/>
    </row>
    <row r="17" spans="4:11" x14ac:dyDescent="0.25">
      <c r="D17" s="45" t="s">
        <v>11</v>
      </c>
      <c r="E17" s="45"/>
      <c r="F17" s="45"/>
      <c r="G17" s="45"/>
      <c r="H17" s="45"/>
      <c r="I17" s="45"/>
      <c r="J17" s="45"/>
    </row>
    <row r="18" spans="4:11" x14ac:dyDescent="0.25">
      <c r="D18" s="43" t="s">
        <v>12</v>
      </c>
      <c r="E18" s="43"/>
      <c r="F18" s="43"/>
      <c r="G18" s="43"/>
      <c r="H18" s="43"/>
      <c r="I18" s="43"/>
      <c r="J18" s="43"/>
    </row>
    <row r="19" spans="4:11" x14ac:dyDescent="0.25">
      <c r="D19" s="6"/>
      <c r="E19" s="7"/>
      <c r="F19" s="7"/>
      <c r="G19" s="8"/>
      <c r="H19" s="8"/>
      <c r="I19" s="3"/>
      <c r="J19" s="9"/>
      <c r="K19" s="3"/>
    </row>
  </sheetData>
  <mergeCells count="17">
    <mergeCell ref="D18:J18"/>
    <mergeCell ref="I5:I6"/>
    <mergeCell ref="J5:J6"/>
    <mergeCell ref="D14:J14"/>
    <mergeCell ref="D15:J15"/>
    <mergeCell ref="D16:J16"/>
    <mergeCell ref="D17:J17"/>
    <mergeCell ref="B1:J1"/>
    <mergeCell ref="B2:J2"/>
    <mergeCell ref="B4:J4"/>
    <mergeCell ref="B5:B6"/>
    <mergeCell ref="C5:C6"/>
    <mergeCell ref="D5:D6"/>
    <mergeCell ref="E5:E6"/>
    <mergeCell ref="F5:F6"/>
    <mergeCell ref="G5:G6"/>
    <mergeCell ref="H5:H6"/>
  </mergeCells>
  <conditionalFormatting sqref="D8">
    <cfRule type="duplicateValues" dxfId="3" priority="2"/>
  </conditionalFormatting>
  <conditionalFormatting sqref="D9">
    <cfRule type="duplicateValues" dxfId="2" priority="1"/>
  </conditionalFormatting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861C1-8A4B-4446-B948-7DBC8580E974}">
  <dimension ref="A1:K19"/>
  <sheetViews>
    <sheetView zoomScale="80" zoomScaleNormal="80" workbookViewId="0"/>
  </sheetViews>
  <sheetFormatPr defaultRowHeight="15" x14ac:dyDescent="0.25"/>
  <cols>
    <col min="1" max="1" width="2.140625" style="2" customWidth="1"/>
    <col min="2" max="2" width="9.140625" style="2"/>
    <col min="3" max="3" width="16.28515625" style="2" bestFit="1" customWidth="1"/>
    <col min="4" max="4" width="87" style="2" customWidth="1"/>
    <col min="5" max="5" width="22.28515625" style="4" customWidth="1"/>
    <col min="6" max="6" width="21.7109375" style="4" customWidth="1"/>
    <col min="7" max="7" width="7" style="4" customWidth="1"/>
    <col min="8" max="8" width="15.7109375" style="2" customWidth="1"/>
    <col min="9" max="9" width="14.7109375" style="2" customWidth="1"/>
    <col min="10" max="10" width="10.5703125" style="2" customWidth="1"/>
    <col min="11" max="16384" width="9.140625" style="2"/>
  </cols>
  <sheetData>
    <row r="1" spans="1:10" ht="89.25" customHeight="1" x14ac:dyDescent="0.25">
      <c r="B1" s="35"/>
      <c r="C1" s="35"/>
      <c r="D1" s="35"/>
      <c r="E1" s="35"/>
      <c r="F1" s="35"/>
      <c r="G1" s="35"/>
      <c r="H1" s="35"/>
      <c r="I1" s="35"/>
      <c r="J1" s="35"/>
    </row>
    <row r="2" spans="1:10" ht="20.25" customHeight="1" x14ac:dyDescent="0.25">
      <c r="B2" s="36" t="s">
        <v>0</v>
      </c>
      <c r="C2" s="36"/>
      <c r="D2" s="36"/>
      <c r="E2" s="36"/>
      <c r="F2" s="36"/>
      <c r="G2" s="36"/>
      <c r="H2" s="36"/>
      <c r="I2" s="36"/>
      <c r="J2" s="36"/>
    </row>
    <row r="3" spans="1:10" ht="26.25" customHeight="1" thickBot="1" x14ac:dyDescent="0.3">
      <c r="D3" s="5"/>
      <c r="E3" s="5"/>
      <c r="F3" s="5"/>
      <c r="G3" s="5"/>
      <c r="H3" s="5"/>
    </row>
    <row r="4" spans="1:10" ht="26.25" customHeight="1" x14ac:dyDescent="0.25">
      <c r="B4" s="37" t="s">
        <v>29</v>
      </c>
      <c r="C4" s="38"/>
      <c r="D4" s="38"/>
      <c r="E4" s="38"/>
      <c r="F4" s="38"/>
      <c r="G4" s="38"/>
      <c r="H4" s="38"/>
      <c r="I4" s="38"/>
      <c r="J4" s="39"/>
    </row>
    <row r="5" spans="1:10" x14ac:dyDescent="0.25">
      <c r="A5" s="3"/>
      <c r="B5" s="40" t="s">
        <v>1</v>
      </c>
      <c r="C5" s="40" t="s">
        <v>2</v>
      </c>
      <c r="D5" s="41" t="s">
        <v>3</v>
      </c>
      <c r="E5" s="42" t="s">
        <v>13</v>
      </c>
      <c r="F5" s="42" t="s">
        <v>14</v>
      </c>
      <c r="G5" s="42" t="s">
        <v>4</v>
      </c>
      <c r="H5" s="41" t="s">
        <v>5</v>
      </c>
      <c r="I5" s="41" t="s">
        <v>6</v>
      </c>
      <c r="J5" s="41" t="s">
        <v>7</v>
      </c>
    </row>
    <row r="6" spans="1:10" ht="15.75" customHeight="1" x14ac:dyDescent="0.25">
      <c r="A6" s="3"/>
      <c r="B6" s="40"/>
      <c r="C6" s="40"/>
      <c r="D6" s="41"/>
      <c r="E6" s="42"/>
      <c r="F6" s="42"/>
      <c r="G6" s="42"/>
      <c r="H6" s="41"/>
      <c r="I6" s="41"/>
      <c r="J6" s="41"/>
    </row>
    <row r="7" spans="1:10" ht="114.75" customHeight="1" x14ac:dyDescent="0.25">
      <c r="A7" s="3"/>
      <c r="B7" s="17">
        <v>1</v>
      </c>
      <c r="C7" s="21">
        <v>200006373</v>
      </c>
      <c r="D7" s="20" t="s">
        <v>17</v>
      </c>
      <c r="E7" s="32" t="s">
        <v>25</v>
      </c>
      <c r="F7" s="26" t="e" vm="1">
        <v>#VALUE!</v>
      </c>
      <c r="G7" s="25" t="s">
        <v>16</v>
      </c>
      <c r="H7" s="11">
        <f>TRUNC('LOTE REFERENCIAL'!H7*75%,0)</f>
        <v>81</v>
      </c>
      <c r="I7" s="12">
        <v>0</v>
      </c>
      <c r="J7" s="13">
        <v>0</v>
      </c>
    </row>
    <row r="8" spans="1:10" ht="114.75" customHeight="1" x14ac:dyDescent="0.25">
      <c r="A8" s="3"/>
      <c r="B8" s="17">
        <v>2</v>
      </c>
      <c r="C8" s="21">
        <v>200006187</v>
      </c>
      <c r="D8" s="24" t="s">
        <v>18</v>
      </c>
      <c r="E8" s="32" t="s">
        <v>26</v>
      </c>
      <c r="F8" s="26"/>
      <c r="G8" s="10" t="s">
        <v>15</v>
      </c>
      <c r="H8" s="11">
        <f>TRUNC('LOTE REFERENCIAL'!H8*75%,0)</f>
        <v>27</v>
      </c>
      <c r="I8" s="12">
        <v>0</v>
      </c>
      <c r="J8" s="13">
        <v>0</v>
      </c>
    </row>
    <row r="9" spans="1:10" ht="114.75" customHeight="1" x14ac:dyDescent="0.25">
      <c r="A9" s="3"/>
      <c r="B9" s="17">
        <v>3</v>
      </c>
      <c r="C9" s="21">
        <v>200006078</v>
      </c>
      <c r="D9" s="24" t="s">
        <v>19</v>
      </c>
      <c r="E9" s="32" t="s">
        <v>27</v>
      </c>
      <c r="F9" s="30" t="e" vm="2">
        <v>#VALUE!</v>
      </c>
      <c r="G9" s="10" t="s">
        <v>15</v>
      </c>
      <c r="H9" s="11">
        <f>TRUNC('LOTE REFERENCIAL'!H9*75%,0)</f>
        <v>648</v>
      </c>
      <c r="I9" s="12">
        <v>0</v>
      </c>
      <c r="J9" s="13">
        <v>0</v>
      </c>
    </row>
    <row r="10" spans="1:10" ht="114.75" customHeight="1" x14ac:dyDescent="0.25">
      <c r="A10" s="3"/>
      <c r="B10" s="17">
        <v>4</v>
      </c>
      <c r="C10" s="21">
        <v>200006079</v>
      </c>
      <c r="D10" s="24" t="s">
        <v>20</v>
      </c>
      <c r="E10" s="32" t="s">
        <v>27</v>
      </c>
      <c r="F10" s="30" t="e" vm="3">
        <v>#VALUE!</v>
      </c>
      <c r="G10" s="10" t="s">
        <v>15</v>
      </c>
      <c r="H10" s="11">
        <f>TRUNC('LOTE REFERENCIAL'!H10*75%,0)</f>
        <v>1296</v>
      </c>
      <c r="I10" s="12">
        <v>0</v>
      </c>
      <c r="J10" s="13">
        <v>0</v>
      </c>
    </row>
    <row r="11" spans="1:10" ht="114.75" customHeight="1" x14ac:dyDescent="0.25">
      <c r="A11" s="3"/>
      <c r="B11" s="17">
        <v>5</v>
      </c>
      <c r="C11" s="16">
        <v>200006080</v>
      </c>
      <c r="D11" s="19" t="s">
        <v>21</v>
      </c>
      <c r="E11" s="32" t="s">
        <v>27</v>
      </c>
      <c r="F11" s="26" t="e" vm="4">
        <v>#VALUE!</v>
      </c>
      <c r="G11" s="10" t="s">
        <v>15</v>
      </c>
      <c r="H11" s="11">
        <f>TRUNC('LOTE REFERENCIAL'!H11*75%,0)</f>
        <v>648</v>
      </c>
      <c r="I11" s="12">
        <v>0</v>
      </c>
      <c r="J11" s="13">
        <v>0</v>
      </c>
    </row>
    <row r="12" spans="1:10" ht="114.75" customHeight="1" x14ac:dyDescent="0.25">
      <c r="A12" s="3"/>
      <c r="B12" s="17">
        <v>6</v>
      </c>
      <c r="C12" s="23">
        <v>200006081</v>
      </c>
      <c r="D12" s="18" t="s">
        <v>22</v>
      </c>
      <c r="E12" s="32" t="s">
        <v>27</v>
      </c>
      <c r="F12" s="31" t="e" vm="5">
        <v>#VALUE!</v>
      </c>
      <c r="G12" s="10" t="s">
        <v>15</v>
      </c>
      <c r="H12" s="11">
        <f>TRUNC('LOTE REFERENCIAL'!H12*75%,0)</f>
        <v>2592</v>
      </c>
      <c r="I12" s="12">
        <v>0</v>
      </c>
      <c r="J12" s="13">
        <v>0</v>
      </c>
    </row>
    <row r="13" spans="1:10" x14ac:dyDescent="0.25">
      <c r="B13" s="1"/>
    </row>
    <row r="14" spans="1:10" x14ac:dyDescent="0.25">
      <c r="D14" s="44" t="s">
        <v>8</v>
      </c>
      <c r="E14" s="44"/>
      <c r="F14" s="44"/>
      <c r="G14" s="44"/>
      <c r="H14" s="44"/>
      <c r="I14" s="44"/>
      <c r="J14" s="44"/>
    </row>
    <row r="15" spans="1:10" x14ac:dyDescent="0.25">
      <c r="D15" s="45" t="s">
        <v>9</v>
      </c>
      <c r="E15" s="45"/>
      <c r="F15" s="45"/>
      <c r="G15" s="45"/>
      <c r="H15" s="45"/>
      <c r="I15" s="45"/>
      <c r="J15" s="45"/>
    </row>
    <row r="16" spans="1:10" x14ac:dyDescent="0.25">
      <c r="D16" s="45" t="s">
        <v>10</v>
      </c>
      <c r="E16" s="45"/>
      <c r="F16" s="45"/>
      <c r="G16" s="45"/>
      <c r="H16" s="45"/>
      <c r="I16" s="45"/>
      <c r="J16" s="45"/>
    </row>
    <row r="17" spans="4:11" x14ac:dyDescent="0.25">
      <c r="D17" s="45" t="s">
        <v>11</v>
      </c>
      <c r="E17" s="45"/>
      <c r="F17" s="45"/>
      <c r="G17" s="45"/>
      <c r="H17" s="45"/>
      <c r="I17" s="45"/>
      <c r="J17" s="45"/>
    </row>
    <row r="18" spans="4:11" x14ac:dyDescent="0.25">
      <c r="D18" s="43" t="s">
        <v>12</v>
      </c>
      <c r="E18" s="43"/>
      <c r="F18" s="43"/>
      <c r="G18" s="43"/>
      <c r="H18" s="43"/>
      <c r="I18" s="43"/>
      <c r="J18" s="43"/>
    </row>
    <row r="19" spans="4:11" x14ac:dyDescent="0.25">
      <c r="D19" s="6"/>
      <c r="E19" s="7"/>
      <c r="F19" s="7"/>
      <c r="G19" s="8"/>
      <c r="H19" s="8"/>
      <c r="I19" s="3"/>
      <c r="J19" s="9"/>
      <c r="K19" s="3"/>
    </row>
  </sheetData>
  <mergeCells count="17">
    <mergeCell ref="D18:J18"/>
    <mergeCell ref="I5:I6"/>
    <mergeCell ref="J5:J6"/>
    <mergeCell ref="D14:J14"/>
    <mergeCell ref="D15:J15"/>
    <mergeCell ref="D16:J16"/>
    <mergeCell ref="D17:J17"/>
    <mergeCell ref="B1:J1"/>
    <mergeCell ref="B2:J2"/>
    <mergeCell ref="B4:J4"/>
    <mergeCell ref="B5:B6"/>
    <mergeCell ref="C5:C6"/>
    <mergeCell ref="D5:D6"/>
    <mergeCell ref="E5:E6"/>
    <mergeCell ref="F5:F6"/>
    <mergeCell ref="G5:G6"/>
    <mergeCell ref="H5:H6"/>
  </mergeCells>
  <conditionalFormatting sqref="D8">
    <cfRule type="duplicateValues" dxfId="1" priority="2"/>
  </conditionalFormatting>
  <conditionalFormatting sqref="D9">
    <cfRule type="duplicateValues" dxfId="0" priority="1"/>
  </conditionalFormatting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4FDA6D13AE1247A9B0C79979AB1262" ma:contentTypeVersion="19" ma:contentTypeDescription="Crie um novo documento." ma:contentTypeScope="" ma:versionID="3744b88209837f28dd61ce7310fa0e60">
  <xsd:schema xmlns:xsd="http://www.w3.org/2001/XMLSchema" xmlns:xs="http://www.w3.org/2001/XMLSchema" xmlns:p="http://schemas.microsoft.com/office/2006/metadata/properties" xmlns:ns2="e461758b-926b-44e9-b618-2ebbf9c7904c" xmlns:ns3="5b029b56-3411-473c-8dc4-47702cfa7f09" targetNamespace="http://schemas.microsoft.com/office/2006/metadata/properties" ma:root="true" ma:fieldsID="bfc7e4569b99c852b51e1b822ec28545" ns2:_="" ns3:_="">
    <xsd:import namespace="e461758b-926b-44e9-b618-2ebbf9c7904c"/>
    <xsd:import namespace="5b029b56-3411-473c-8dc4-47702cfa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1758b-926b-44e9-b618-2ebbf9c790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_x0024_Resources_x003a_core_x002c_Signoff_Status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29b56-3411-473c-8dc4-47702cfa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6a3cf5c-a2c2-48c9-9a13-65b6a4c8224e}" ma:internalName="TaxCatchAll" ma:showField="CatchAllData" ma:web="5b029b56-3411-473c-8dc4-47702cfa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029b56-3411-473c-8dc4-47702cfa7f09" xsi:nil="true"/>
    <lcf76f155ced4ddcb4097134ff3c332f xmlns="e461758b-926b-44e9-b618-2ebbf9c7904c">
      <Terms xmlns="http://schemas.microsoft.com/office/infopath/2007/PartnerControls"/>
    </lcf76f155ced4ddcb4097134ff3c332f>
    <_Flow_SignoffStatus xmlns="e461758b-926b-44e9-b618-2ebbf9c7904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CA7BCA-90BB-4FFE-81E7-EF1D3EDFE2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61758b-926b-44e9-b618-2ebbf9c7904c"/>
    <ds:schemaRef ds:uri="5b029b56-3411-473c-8dc4-47702cfa7f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FA5294-36EB-4968-8EF9-D7A3551DD2DF}">
  <ds:schemaRefs>
    <ds:schemaRef ds:uri="http://schemas.microsoft.com/office/2006/metadata/properties"/>
    <ds:schemaRef ds:uri="http://schemas.microsoft.com/office/infopath/2007/PartnerControls"/>
    <ds:schemaRef ds:uri="5b029b56-3411-473c-8dc4-47702cfa7f09"/>
    <ds:schemaRef ds:uri="e461758b-926b-44e9-b618-2ebbf9c7904c"/>
  </ds:schemaRefs>
</ds:datastoreItem>
</file>

<file path=customXml/itemProps3.xml><?xml version="1.0" encoding="utf-8"?>
<ds:datastoreItem xmlns:ds="http://schemas.openxmlformats.org/officeDocument/2006/customXml" ds:itemID="{F4FA8C9E-73B3-4929-BEDD-6E742146D3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LOTE REFERENCIAL</vt:lpstr>
      <vt:lpstr> LOTE I (ME -EPP)</vt:lpstr>
      <vt:lpstr>LOTE II (AMPLA CONCORRÊNCIA)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Cesar Gomes de Almeida</dc:creator>
  <cp:keywords/>
  <dc:description/>
  <cp:lastModifiedBy>Pablo Ricardo Cordeiro Da Silva</cp:lastModifiedBy>
  <cp:revision/>
  <dcterms:created xsi:type="dcterms:W3CDTF">2023-11-23T17:52:34Z</dcterms:created>
  <dcterms:modified xsi:type="dcterms:W3CDTF">2026-07-13T14:57:28Z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0x010100544FDA6D13AE1247A9B0C79979AB1262</vt:lpwstr>
  </property>
  <property fmtid="{D5CDD505-2E9C-101B-9397-08002B2CF9AE}" pid="3" name="MediaServiceImageTags">
    <vt:lpwstr/>
  </property>
</Properties>
</file>